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990" windowHeight="1080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I22" i="1" l="1"/>
  <c r="G20" i="1" l="1"/>
  <c r="G23" i="1"/>
  <c r="G19" i="1" s="1"/>
  <c r="H20" i="1"/>
  <c r="H24" i="1"/>
  <c r="H23" i="1" s="1"/>
  <c r="I21" i="1"/>
  <c r="I20" i="1"/>
  <c r="I23" i="1" l="1"/>
  <c r="H19" i="1"/>
  <c r="H18" i="1" s="1"/>
  <c r="H25" i="1" s="1"/>
  <c r="I24" i="1"/>
  <c r="G18" i="1"/>
  <c r="G25" i="1" s="1"/>
  <c r="I14" i="1"/>
  <c r="I16" i="1"/>
  <c r="H17" i="1"/>
  <c r="I17" i="1" s="1"/>
  <c r="I18" i="1" l="1"/>
  <c r="I19" i="1"/>
  <c r="H15" i="1"/>
  <c r="G13" i="1"/>
  <c r="I13" i="1" s="1"/>
  <c r="G15" i="1"/>
  <c r="H12" i="1" l="1"/>
  <c r="I15" i="1"/>
  <c r="G12" i="1"/>
  <c r="G11" i="1" s="1"/>
  <c r="H11" i="1" l="1"/>
  <c r="I12" i="1"/>
  <c r="I11" i="1" l="1"/>
  <c r="I25" i="1"/>
</calcChain>
</file>

<file path=xl/sharedStrings.xml><?xml version="1.0" encoding="utf-8"?>
<sst xmlns="http://schemas.openxmlformats.org/spreadsheetml/2006/main" count="69" uniqueCount="47">
  <si>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</si>
  <si>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</si>
  <si>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</si>
  <si>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</si>
  <si>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</si>
  <si>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</si>
  <si>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</si>
  <si>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</si>
  <si>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</si>
  <si>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</si>
  <si>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</si>
  <si>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</si>
  <si>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</si>
  <si>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</si>
  <si>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/>
  </si>
  <si>
    <t>0501</t>
  </si>
  <si>
    <t>400</t>
  </si>
  <si>
    <t>ВСЕГО РАСХОДОВ</t>
  </si>
  <si>
    <t>Муниципальная программа "Обеспечение доступным и комфортным жильем жителей Ключевского сельского поселения"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</si>
  <si>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</si>
  <si>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Подпрограмма  5 Переселение граждан из аварийных жилых домов и непригодных для проживания жилых помещений в Ключевском сельском поселении</t>
  </si>
  <si>
    <t>02 5 08 S0070</t>
  </si>
  <si>
    <t>02 5 F3 67483</t>
  </si>
  <si>
    <t>02 5 F3 6748S</t>
  </si>
  <si>
    <t>02 5 F3 00000</t>
  </si>
  <si>
    <t>Региональный проект "Обеспечение устойчивого сокращения непригодного для проживания жилищного фонда"</t>
  </si>
  <si>
    <t xml:space="preserve"> "Об исполнении бюджета  Ключевского сельского поселения за 2024 год"</t>
  </si>
  <si>
    <t>% исполнения</t>
  </si>
  <si>
    <t>02 5 00 00000</t>
  </si>
  <si>
    <t>02 0 00 00000</t>
  </si>
  <si>
    <t>02 5 08 00000</t>
  </si>
  <si>
    <t>Муниципальная программа "Энергоэффективность,  развитие энергетики и     коммунального  хозяйства, обеспечение   жителей Ключевского сельского поселения коммунальными  услугами и услугами по   благоустройству  территорий"</t>
  </si>
  <si>
    <t>Подпрограмма 2 "Чистая вода в Ключевском сельском поселении"</t>
  </si>
  <si>
    <t>Основное мероприятие "Проведение мероприятий, направленных на реконструкцию и строительство систем водоснабжения"</t>
  </si>
  <si>
    <t>03 0 00 00000</t>
  </si>
  <si>
    <t>03 2 00 00000</t>
  </si>
  <si>
    <t>03 2 02 00000</t>
  </si>
  <si>
    <t>03 2 02 09990</t>
  </si>
  <si>
    <t>Региональный проект "Чистая вода". Проведение мероприятий, направленных на реконструкцию и строительство систем водоснабжения</t>
  </si>
  <si>
    <t>0502</t>
  </si>
  <si>
    <t>03 2 02 40030</t>
  </si>
  <si>
    <t xml:space="preserve">Приложение 6 </t>
  </si>
  <si>
    <t>к Решению Совета народных депутатов Усть-Камчатского муниципального округа Камчатского края</t>
  </si>
  <si>
    <t xml:space="preserve">Годовой объем ассигнований </t>
  </si>
  <si>
    <t xml:space="preserve">Исполнено </t>
  </si>
  <si>
    <t>ИСПОЛНЕНИЕ ВЕДОМСТВЕННОЙ СТРУКТУРЫ РАСХОДОВ БЮДЖЕТА КЛЮЧЕВСКОГО СЕЛЬСКОГО ПОСЕЛЕНИЯ В ЧАСТИ ИНВЕСТИЦИОННЫХ МЕРОПРИЯТИЙ ЗА 2024 ГОД</t>
  </si>
  <si>
    <t>от 15.09.2025 № 116-нпа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</si>
</sst>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vertical="top" wrapText="1"/>
    </xf>
    <xf numFmtId="10" fontId="1" fillId="0" borderId="2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top" wrapText="1"/>
    </xf>
    <xf numFmtId="4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60" zoomScaleNormal="100" workbookViewId="0">
      <selection activeCell="A7" sqref="A7:H7"/>
    </sheetView>
  </sheetViews>
  <sheetFormatPr defaultRowHeight="12.75" x14ac:dyDescent="0.2"/>
  <cols>
    <col min="1" max="1" width="4.6640625" style="12" customWidth="1"/>
    <col min="2" max="2" width="66.6640625" style="12" customWidth="1"/>
    <col min="3" max="3" width="9.5" style="12" customWidth="1"/>
    <col min="4" max="4" width="13.33203125" style="12" customWidth="1"/>
    <col min="5" max="5" width="18.33203125" style="12" customWidth="1"/>
    <col min="6" max="6" width="10.83203125" style="12" customWidth="1"/>
    <col min="7" max="7" width="22.1640625" style="12" customWidth="1"/>
    <col min="8" max="8" width="21.6640625" style="12" customWidth="1"/>
    <col min="9" max="9" width="14.5" style="12" customWidth="1"/>
    <col min="10" max="16384" width="9.33203125" style="12"/>
  </cols>
  <sheetData>
    <row r="1" spans="1:9" ht="18" customHeight="1" x14ac:dyDescent="0.2">
      <c r="A1" s="19" t="s">
        <v>41</v>
      </c>
      <c r="B1" s="19"/>
      <c r="C1" s="19"/>
      <c r="D1" s="19"/>
      <c r="E1" s="19"/>
      <c r="F1" s="19"/>
      <c r="G1" s="19"/>
      <c r="H1" s="19"/>
      <c r="I1" s="19"/>
    </row>
    <row r="2" spans="1:9" ht="15" customHeight="1" x14ac:dyDescent="0.2">
      <c r="A2" s="11"/>
      <c r="B2" s="19" t="s">
        <v>42</v>
      </c>
      <c r="C2" s="19"/>
      <c r="D2" s="19"/>
      <c r="E2" s="19"/>
      <c r="F2" s="19"/>
      <c r="G2" s="19"/>
      <c r="H2" s="19"/>
      <c r="I2" s="19"/>
    </row>
    <row r="3" spans="1:9" ht="18" customHeight="1" x14ac:dyDescent="0.2">
      <c r="A3" s="11"/>
      <c r="B3" s="11"/>
      <c r="C3" s="11"/>
      <c r="D3" s="19" t="s">
        <v>26</v>
      </c>
      <c r="E3" s="19"/>
      <c r="F3" s="19"/>
      <c r="G3" s="19"/>
      <c r="H3" s="19"/>
      <c r="I3" s="19"/>
    </row>
    <row r="4" spans="1:9" ht="20.25" customHeight="1" x14ac:dyDescent="0.2">
      <c r="A4" s="11"/>
      <c r="B4" s="11"/>
      <c r="C4" s="11"/>
      <c r="D4" s="19" t="s">
        <v>46</v>
      </c>
      <c r="E4" s="19"/>
      <c r="F4" s="19"/>
      <c r="G4" s="19"/>
      <c r="H4" s="19"/>
      <c r="I4" s="19"/>
    </row>
    <row r="5" spans="1:9" ht="12.75" customHeight="1" x14ac:dyDescent="0.2">
      <c r="A5" s="9"/>
      <c r="B5" s="9"/>
      <c r="C5" s="9"/>
      <c r="D5" s="9"/>
      <c r="E5" s="9"/>
      <c r="F5" s="9"/>
      <c r="G5" s="9"/>
      <c r="H5" s="4"/>
    </row>
    <row r="6" spans="1:9" ht="12.75" customHeight="1" x14ac:dyDescent="0.2">
      <c r="A6" s="9"/>
      <c r="B6" s="9"/>
      <c r="C6" s="9"/>
      <c r="D6" s="9"/>
      <c r="E6" s="9"/>
      <c r="F6" s="9"/>
      <c r="G6" s="9"/>
      <c r="H6" s="4"/>
    </row>
    <row r="7" spans="1:9" ht="84.75" customHeight="1" x14ac:dyDescent="0.2">
      <c r="A7" s="20" t="s">
        <v>45</v>
      </c>
      <c r="B7" s="20"/>
      <c r="C7" s="20"/>
      <c r="D7" s="20"/>
      <c r="E7" s="20"/>
      <c r="F7" s="20"/>
      <c r="G7" s="20"/>
      <c r="H7" s="20"/>
    </row>
    <row r="8" spans="1:9" ht="14.1" customHeight="1" x14ac:dyDescent="0.2">
      <c r="A8" s="18" t="s">
        <v>0</v>
      </c>
      <c r="B8" s="18"/>
      <c r="C8" s="18"/>
      <c r="D8" s="18"/>
      <c r="E8" s="18"/>
      <c r="F8" s="18"/>
      <c r="G8" s="18"/>
      <c r="H8" s="18"/>
      <c r="I8" s="18"/>
    </row>
    <row r="9" spans="1:9" ht="56.65" customHeight="1" x14ac:dyDescent="0.2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17" t="s">
        <v>43</v>
      </c>
      <c r="H9" s="15" t="s">
        <v>44</v>
      </c>
      <c r="I9" s="15" t="s">
        <v>27</v>
      </c>
    </row>
    <row r="10" spans="1:9" ht="13.15" customHeight="1" x14ac:dyDescent="0.2">
      <c r="A10" s="13" t="s">
        <v>7</v>
      </c>
      <c r="B10" s="13" t="s">
        <v>8</v>
      </c>
      <c r="C10" s="13" t="s">
        <v>9</v>
      </c>
      <c r="D10" s="13" t="s">
        <v>10</v>
      </c>
      <c r="E10" s="13" t="s">
        <v>11</v>
      </c>
      <c r="F10" s="13" t="s">
        <v>12</v>
      </c>
      <c r="G10" s="14" t="s">
        <v>13</v>
      </c>
      <c r="H10" s="16">
        <v>8</v>
      </c>
      <c r="I10" s="16">
        <v>9</v>
      </c>
    </row>
    <row r="11" spans="1:9" ht="47.25" x14ac:dyDescent="0.2">
      <c r="A11" s="2" t="s">
        <v>7</v>
      </c>
      <c r="B11" s="3" t="s">
        <v>18</v>
      </c>
      <c r="C11" s="2"/>
      <c r="D11" s="5"/>
      <c r="E11" s="2" t="s">
        <v>29</v>
      </c>
      <c r="F11" s="2"/>
      <c r="G11" s="6">
        <f>G12</f>
        <v>153234540.75999999</v>
      </c>
      <c r="H11" s="6">
        <f>H12</f>
        <v>148467415.41</v>
      </c>
      <c r="I11" s="8">
        <f>H11/G11</f>
        <v>0.96889000791625435</v>
      </c>
    </row>
    <row r="12" spans="1:9" ht="47.25" x14ac:dyDescent="0.2">
      <c r="A12" s="2"/>
      <c r="B12" s="3" t="s">
        <v>20</v>
      </c>
      <c r="C12" s="5"/>
      <c r="D12" s="5"/>
      <c r="E12" s="2" t="s">
        <v>28</v>
      </c>
      <c r="F12" s="2"/>
      <c r="G12" s="6">
        <f>G13+G15</f>
        <v>153234540.75999999</v>
      </c>
      <c r="H12" s="6">
        <f>H13+H15</f>
        <v>148467415.41</v>
      </c>
      <c r="I12" s="8">
        <f t="shared" ref="I12:I25" si="0">H12/G12</f>
        <v>0.96889000791625435</v>
      </c>
    </row>
    <row r="13" spans="1:9" ht="64.5" customHeight="1" x14ac:dyDescent="0.2">
      <c r="A13" s="1" t="s">
        <v>14</v>
      </c>
      <c r="B13" s="3" t="s">
        <v>19</v>
      </c>
      <c r="C13" s="5"/>
      <c r="D13" s="5"/>
      <c r="E13" s="2" t="s">
        <v>30</v>
      </c>
      <c r="F13" s="2"/>
      <c r="G13" s="6">
        <f>G14</f>
        <v>267772.2199999998</v>
      </c>
      <c r="H13" s="10">
        <v>0</v>
      </c>
      <c r="I13" s="8">
        <f t="shared" si="0"/>
        <v>0</v>
      </c>
    </row>
    <row r="14" spans="1:9" ht="15.75" x14ac:dyDescent="0.2">
      <c r="A14" s="1" t="s">
        <v>14</v>
      </c>
      <c r="B14" s="3" t="s">
        <v>14</v>
      </c>
      <c r="C14" s="2">
        <v>553</v>
      </c>
      <c r="D14" s="2" t="s">
        <v>15</v>
      </c>
      <c r="E14" s="2" t="s">
        <v>21</v>
      </c>
      <c r="F14" s="2" t="s">
        <v>16</v>
      </c>
      <c r="G14" s="6">
        <v>267772.2199999998</v>
      </c>
      <c r="H14" s="7">
        <v>0</v>
      </c>
      <c r="I14" s="8">
        <f t="shared" si="0"/>
        <v>0</v>
      </c>
    </row>
    <row r="15" spans="1:9" ht="47.25" x14ac:dyDescent="0.2">
      <c r="A15" s="1"/>
      <c r="B15" s="3" t="s">
        <v>25</v>
      </c>
      <c r="C15" s="2"/>
      <c r="D15" s="2"/>
      <c r="E15" s="2" t="s">
        <v>24</v>
      </c>
      <c r="F15" s="2"/>
      <c r="G15" s="6">
        <f>G16+G17</f>
        <v>152966768.53999999</v>
      </c>
      <c r="H15" s="10">
        <f>H16+H17</f>
        <v>148467415.41</v>
      </c>
      <c r="I15" s="8">
        <f t="shared" si="0"/>
        <v>0.97058607452491596</v>
      </c>
    </row>
    <row r="16" spans="1:9" ht="15.75" x14ac:dyDescent="0.2">
      <c r="A16" s="1"/>
      <c r="B16" s="3"/>
      <c r="C16" s="2">
        <v>553</v>
      </c>
      <c r="D16" s="5" t="s">
        <v>15</v>
      </c>
      <c r="E16" s="2" t="s">
        <v>22</v>
      </c>
      <c r="F16" s="2">
        <v>400</v>
      </c>
      <c r="G16" s="6">
        <v>152755386.69</v>
      </c>
      <c r="H16" s="7">
        <v>148256033.56</v>
      </c>
      <c r="I16" s="8">
        <f t="shared" si="0"/>
        <v>0.97054537173781685</v>
      </c>
    </row>
    <row r="17" spans="1:9" ht="15.75" x14ac:dyDescent="0.2">
      <c r="A17" s="1" t="s">
        <v>14</v>
      </c>
      <c r="B17" s="3" t="s">
        <v>14</v>
      </c>
      <c r="C17" s="2">
        <v>553</v>
      </c>
      <c r="D17" s="2" t="s">
        <v>15</v>
      </c>
      <c r="E17" s="2" t="s">
        <v>23</v>
      </c>
      <c r="F17" s="2">
        <v>400</v>
      </c>
      <c r="G17" s="6">
        <v>211381.85</v>
      </c>
      <c r="H17" s="7">
        <f>G17</f>
        <v>211381.85</v>
      </c>
      <c r="I17" s="8">
        <f t="shared" si="0"/>
        <v>1</v>
      </c>
    </row>
    <row r="18" spans="1:9" ht="86.25" customHeight="1" x14ac:dyDescent="0.2">
      <c r="A18" s="2">
        <v>2</v>
      </c>
      <c r="B18" s="3" t="s">
        <v>31</v>
      </c>
      <c r="C18" s="2"/>
      <c r="D18" s="5"/>
      <c r="E18" s="2" t="s">
        <v>34</v>
      </c>
      <c r="F18" s="2"/>
      <c r="G18" s="6">
        <f>G19</f>
        <v>3084937.42</v>
      </c>
      <c r="H18" s="6">
        <f>H19</f>
        <v>3084937.42</v>
      </c>
      <c r="I18" s="8">
        <f>H18/G18</f>
        <v>1</v>
      </c>
    </row>
    <row r="19" spans="1:9" ht="31.5" x14ac:dyDescent="0.2">
      <c r="A19" s="2"/>
      <c r="B19" s="3" t="s">
        <v>32</v>
      </c>
      <c r="C19" s="5"/>
      <c r="D19" s="5"/>
      <c r="E19" s="2" t="s">
        <v>35</v>
      </c>
      <c r="F19" s="2"/>
      <c r="G19" s="6">
        <f>G20+G23</f>
        <v>3084937.42</v>
      </c>
      <c r="H19" s="6">
        <f>H20+H23</f>
        <v>3084937.42</v>
      </c>
      <c r="I19" s="8">
        <f t="shared" ref="I19:I24" si="1">H19/G19</f>
        <v>1</v>
      </c>
    </row>
    <row r="20" spans="1:9" ht="50.25" customHeight="1" x14ac:dyDescent="0.2">
      <c r="A20" s="1" t="s">
        <v>14</v>
      </c>
      <c r="B20" s="3" t="s">
        <v>33</v>
      </c>
      <c r="C20" s="5"/>
      <c r="D20" s="5"/>
      <c r="E20" s="2" t="s">
        <v>36</v>
      </c>
      <c r="F20" s="2"/>
      <c r="G20" s="6">
        <f>G21+G22</f>
        <v>2860840.81</v>
      </c>
      <c r="H20" s="6">
        <f>H21+H22</f>
        <v>2860840.81</v>
      </c>
      <c r="I20" s="8">
        <f t="shared" si="1"/>
        <v>1</v>
      </c>
    </row>
    <row r="21" spans="1:9" ht="15.75" x14ac:dyDescent="0.2">
      <c r="A21" s="1" t="s">
        <v>14</v>
      </c>
      <c r="B21" s="3" t="s">
        <v>14</v>
      </c>
      <c r="C21" s="2">
        <v>553</v>
      </c>
      <c r="D21" s="5" t="s">
        <v>39</v>
      </c>
      <c r="E21" s="2" t="s">
        <v>37</v>
      </c>
      <c r="F21" s="2" t="s">
        <v>16</v>
      </c>
      <c r="G21" s="6">
        <v>1243742.73</v>
      </c>
      <c r="H21" s="7">
        <v>1243742.73</v>
      </c>
      <c r="I21" s="8">
        <f t="shared" si="1"/>
        <v>1</v>
      </c>
    </row>
    <row r="22" spans="1:9" ht="15.75" x14ac:dyDescent="0.2">
      <c r="A22" s="1"/>
      <c r="B22" s="3"/>
      <c r="C22" s="2">
        <v>553</v>
      </c>
      <c r="D22" s="5" t="s">
        <v>39</v>
      </c>
      <c r="E22" s="2" t="s">
        <v>40</v>
      </c>
      <c r="F22" s="2">
        <v>400</v>
      </c>
      <c r="G22" s="6">
        <v>1617098.08</v>
      </c>
      <c r="H22" s="7">
        <v>1617098.08</v>
      </c>
      <c r="I22" s="8">
        <f t="shared" si="1"/>
        <v>1</v>
      </c>
    </row>
    <row r="23" spans="1:9" ht="47.25" x14ac:dyDescent="0.2">
      <c r="A23" s="1"/>
      <c r="B23" s="3" t="s">
        <v>38</v>
      </c>
      <c r="C23" s="2"/>
      <c r="D23" s="5"/>
      <c r="E23" s="2" t="s">
        <v>24</v>
      </c>
      <c r="F23" s="2"/>
      <c r="G23" s="6">
        <f>G24</f>
        <v>224096.61</v>
      </c>
      <c r="H23" s="10">
        <f>H24</f>
        <v>224096.61</v>
      </c>
      <c r="I23" s="8">
        <f t="shared" si="1"/>
        <v>1</v>
      </c>
    </row>
    <row r="24" spans="1:9" ht="15.75" x14ac:dyDescent="0.2">
      <c r="A24" s="1" t="s">
        <v>14</v>
      </c>
      <c r="B24" s="3" t="s">
        <v>14</v>
      </c>
      <c r="C24" s="2">
        <v>553</v>
      </c>
      <c r="D24" s="2" t="s">
        <v>15</v>
      </c>
      <c r="E24" s="2" t="s">
        <v>23</v>
      </c>
      <c r="F24" s="2">
        <v>400</v>
      </c>
      <c r="G24" s="6">
        <v>224096.61</v>
      </c>
      <c r="H24" s="7">
        <f>G24</f>
        <v>224096.61</v>
      </c>
      <c r="I24" s="8">
        <f t="shared" si="1"/>
        <v>1</v>
      </c>
    </row>
    <row r="25" spans="1:9" ht="15.75" x14ac:dyDescent="0.2">
      <c r="A25" s="2" t="s">
        <v>14</v>
      </c>
      <c r="B25" s="3" t="s">
        <v>17</v>
      </c>
      <c r="C25" s="2" t="s">
        <v>14</v>
      </c>
      <c r="D25" s="1" t="s">
        <v>14</v>
      </c>
      <c r="E25" s="1" t="s">
        <v>14</v>
      </c>
      <c r="F25" s="1" t="s">
        <v>14</v>
      </c>
      <c r="G25" s="6">
        <f>G11+G18</f>
        <v>156319478.17999998</v>
      </c>
      <c r="H25" s="6">
        <f>H11+H18</f>
        <v>151552352.82999998</v>
      </c>
      <c r="I25" s="8">
        <f t="shared" si="0"/>
        <v>0.96950395814070778</v>
      </c>
    </row>
  </sheetData>
  <mergeCells count="6">
    <mergeCell ref="A8:I8"/>
    <mergeCell ref="A1:I1"/>
    <mergeCell ref="D3:I3"/>
    <mergeCell ref="D4:I4"/>
    <mergeCell ref="A7:H7"/>
    <mergeCell ref="B2:I2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2025-09-22T22:29:46Z</dcterms:modified>
</cp:coreProperties>
</file>